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R6" i="1"/>
  <c r="S6" i="1" s="1"/>
  <c r="T6" i="1" s="1"/>
  <c r="R7" i="1"/>
  <c r="S7" i="1" s="1"/>
  <c r="R8" i="1"/>
  <c r="S8" i="1" s="1"/>
  <c r="R9" i="1"/>
  <c r="S9" i="1" s="1"/>
  <c r="T9" i="1" s="1"/>
  <c r="R10" i="1"/>
  <c r="S10" i="1" s="1"/>
  <c r="T10" i="1" s="1"/>
  <c r="R11" i="1"/>
  <c r="S11" i="1" s="1"/>
  <c r="R12" i="1"/>
  <c r="S12" i="1" s="1"/>
  <c r="R13" i="1"/>
  <c r="S13" i="1" s="1"/>
  <c r="T13" i="1" s="1"/>
  <c r="R14" i="1"/>
  <c r="S14" i="1" s="1"/>
  <c r="T14" i="1" s="1"/>
  <c r="R15" i="1"/>
  <c r="S15" i="1" s="1"/>
  <c r="R16" i="1"/>
  <c r="S16" i="1" s="1"/>
  <c r="R17" i="1"/>
  <c r="S17" i="1" s="1"/>
  <c r="T17" i="1" s="1"/>
  <c r="R18" i="1"/>
  <c r="S18" i="1" s="1"/>
  <c r="T18" i="1" s="1"/>
  <c r="R19" i="1"/>
  <c r="S19" i="1" s="1"/>
  <c r="R20" i="1"/>
  <c r="S20" i="1" s="1"/>
  <c r="R21" i="1"/>
  <c r="S21" i="1" s="1"/>
  <c r="T21" i="1" s="1"/>
  <c r="R22" i="1"/>
  <c r="S22" i="1" s="1"/>
  <c r="O23" i="1"/>
  <c r="T16" i="1" l="1"/>
  <c r="T8" i="1"/>
  <c r="T20" i="1"/>
  <c r="T12" i="1"/>
  <c r="T4" i="1"/>
  <c r="T5" i="1"/>
  <c r="S23" i="1"/>
  <c r="T22" i="1"/>
  <c r="T19" i="1"/>
  <c r="T15" i="1"/>
  <c r="T11" i="1"/>
  <c r="T7" i="1"/>
  <c r="R23" i="1"/>
  <c r="T23" i="1" l="1"/>
</calcChain>
</file>

<file path=xl/sharedStrings.xml><?xml version="1.0" encoding="utf-8"?>
<sst xmlns="http://schemas.openxmlformats.org/spreadsheetml/2006/main" count="378" uniqueCount="163">
  <si>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</si>
  <si>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</si>
  <si>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</si>
  <si>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</si>
  <si>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</si>
  <si>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</si>
  <si>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</si>
  <si>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</si>
  <si>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</si>
  <si>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</si>
  <si>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</si>
  <si>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</si>
  <si>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</si>
  <si>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</si>
  <si>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</si>
  <si>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</si>
  <si>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</si>
  <si>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</si>
  <si>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</si>
  <si>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</si>
  <si>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</si>
  <si>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</si>
  <si>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</si>
  <si>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</si>
  <si>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</si>
  <si>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</si>
  <si>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</si>
  <si>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3.ИСУП.5843681</t>
  </si>
  <si>
    <t>4WA40D002</t>
  </si>
  <si>
    <t>Компрессорно-конденсаторный блок</t>
  </si>
  <si>
    <t>MSAT-XEE 10,2</t>
  </si>
  <si>
    <t>с воздушным охлаждением конденсатора холодопроизводительностью 31,3 кВт, максимальной потребляемой мощностью 14,8 кВт, с хладагентом R-410A, напряжением 380 В, 50 Гц, с одним холодильным контуром в комплекте с антивибрационными опорами (AMRX); с фазовым монитором (PM); с соединительным комплектом включающим смотровое стекло, фильтр-осушитель, запорные вентили (2 шт.), терморегулирующий вентиль с термобаллоном, обратный клапан, соленоидный клапан, ресиверBC-LR-24,8 (1 1/4"- 1 1/4"), вентиль RotalockBC-VR-1 1/4-3/4 (2 шт.)</t>
  </si>
  <si>
    <t>-</t>
  </si>
  <si>
    <t>4</t>
  </si>
  <si>
    <t>III</t>
  </si>
  <si>
    <t>R4.03272.2.0.14</t>
  </si>
  <si>
    <t/>
  </si>
  <si>
    <t>R4.03272.3.0.16</t>
  </si>
  <si>
    <t>174</t>
  </si>
  <si>
    <t>компл</t>
  </si>
  <si>
    <t>Инженерно-бытовой корпус с людским КПП.</t>
  </si>
  <si>
    <t>БКП 1/4</t>
  </si>
  <si>
    <t>Оборудование</t>
  </si>
  <si>
    <t>2</t>
  </si>
  <si>
    <t>3.ИСУП.5843682</t>
  </si>
  <si>
    <t>4WA41D002</t>
  </si>
  <si>
    <t>MSAT-XEE 12,2</t>
  </si>
  <si>
    <t>с воздушным охлаждением конденсатора холодопроизводительностью 36,0 кВт, максимальной потребляемой мощностью 17,1 кВт, с хладагентом R-410A, напряжением 380 В, 50 Гц, с одним холодильным контуром в комплекте с антивибрационными опорами (AMRX); с фазовым монитором (PM); с соединительным комплектом включающим смотровое стекло, фильтр-осушитель, запорные вентили (2 шт.), терморегулирующий вентиль с термобаллоном, обратный клапан, соленоидный клапан, ресиверBC-LR-24,8 (1 1/4"- 1 1/4"),вентиль Rotalock BC-VR-1 1/4-5/8 (2 шт.)</t>
  </si>
  <si>
    <t>178</t>
  </si>
  <si>
    <t>3</t>
  </si>
  <si>
    <t>3.ИСУП.5843683</t>
  </si>
  <si>
    <t>4WA42D002</t>
  </si>
  <si>
    <t>MSAT-XEE 8,2</t>
  </si>
  <si>
    <t>с воздушным охлаждением конденсатора холодопроизводительностью 25,7 кВт, максимальной потребляемой мощностью 12,5 кВт, с хладагентом R-410A, напряжением 380 В, 50 Гц, с одним холодильным контуром в комплекте с антивибрационными опорами (AMRX); с фазовым монитором (PM); с соединительным комплектом включающим смотровое стекло, фильтр-осушитель, запорные вентили (2 шт.), терморегулирующий вентиль с термобаллоном, обратный клапан, соленоидный клапан, ресиверBC-LR-16 (1”- 1”),вентиль Rotalock BC-VR-1-5/8 (2 шт.)</t>
  </si>
  <si>
    <t>182</t>
  </si>
  <si>
    <t>3.ИСУП.5843684</t>
  </si>
  <si>
    <t>4WA44D002</t>
  </si>
  <si>
    <t>MSAN-X 61</t>
  </si>
  <si>
    <t>с воздушным охлаждением конденсатора холодопроизводительностью 15,6 кВт, максимальной потребляемой мощностью 7,0 кВт, с хладагентом R-410A, напряжением 380 В, 50 Гц, с одним холодильным контуром в комплекте с антивибрационными опорами (AMRX); с фазовым монитором (PM); с соединительным комплектом включающим смотровое стекло, фильтросушитель, запорные вентили (2 шт.), терморегулирующий вентиль с термобаллоном, обратный клапан, соленоидный клапан, ресивер BC-LR-12,5 (1”- 1”), вентиль Rotalock BC-VR-1-1/2 (2 шт.)</t>
  </si>
  <si>
    <t>186</t>
  </si>
  <si>
    <t>5</t>
  </si>
  <si>
    <t>3.ИСУП.5844037</t>
  </si>
  <si>
    <t>4WA45D002</t>
  </si>
  <si>
    <t>MSAN-X 41</t>
  </si>
  <si>
    <t>с воздушным охлаждением конденсатора холодопроизводительностью 10,2 кВт, максимальной потребляемой мощностью 4,65 кВт, с хладагентом R-410A, напряжением 380 В, 50 Гц, с одним холодильным контуром в комплекте с антивибрационными опорами (AMRX); с фазовым монитором (PM); с соединительным комплектом включающим смотровое стекло, фильтр-осушитель, запорные вентили (2 шт.), терморегулирующий вентиль с термобаллоном, обратный клапан, соленоидный клапан, ресивер BC-LR-12,5 (1”- 1”), вентиль Rotalock BC-VR-1-1/20 (2 шт.)</t>
  </si>
  <si>
    <t>190</t>
  </si>
  <si>
    <t>6</t>
  </si>
  <si>
    <t>3.ИСУП.3977705</t>
  </si>
  <si>
    <t>4UV19D027</t>
  </si>
  <si>
    <t>Сплит-система потолочного типа</t>
  </si>
  <si>
    <t>PCA-RP140KA/PU-P140YHA</t>
  </si>
  <si>
    <t>в комплекте с элементами крепления, межблочными связями в декоративном кожухе, трубами хладагента длиной по 50 м, проводным пультом дистанционного управления. Qх=14,0 кВт, N=5,55 кВт</t>
  </si>
  <si>
    <t>R4.02446.2.0.14</t>
  </si>
  <si>
    <t>R4.02446.3.0.16</t>
  </si>
  <si>
    <t>366</t>
  </si>
  <si>
    <t>Реакторное отделение</t>
  </si>
  <si>
    <t>4UV19D027  - внутренний блок, 4UV19D028 -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</si>
  <si>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7</t>
  </si>
  <si>
    <t>3.ИСУП.3977707</t>
  </si>
  <si>
    <t>4UV19D031</t>
  </si>
  <si>
    <t>4UV19D031 - внутренний блок, 4UV19D032 -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</si>
  <si>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8</t>
  </si>
  <si>
    <t>3.ИСУП.3977710</t>
  </si>
  <si>
    <t>4UV19D029</t>
  </si>
  <si>
    <t>4UV19D029 - внутренний блок, 4UV19D030 -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</si>
  <si>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9</t>
  </si>
  <si>
    <t>3.ИСУП.3977712</t>
  </si>
  <si>
    <t>4UV19D033</t>
  </si>
  <si>
    <t>4UV19D033 - внутренний блок, 4UV19D034 -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</si>
  <si>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10</t>
  </si>
  <si>
    <t>3.ИСУП.3977715</t>
  </si>
  <si>
    <t>4UV19D035</t>
  </si>
  <si>
    <t>4UV19D035 - внутренний блок, 4UV19D036 -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</si>
  <si>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11</t>
  </si>
  <si>
    <t>3.ИСУП.3977717</t>
  </si>
  <si>
    <t>4UV19D037</t>
  </si>
  <si>
    <t>4UV19D037 - внутренний блок, 4UV19D038 -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</si>
  <si>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12</t>
  </si>
  <si>
    <t>3.ИСУП.4591749</t>
  </si>
  <si>
    <t>4UV12D011</t>
  </si>
  <si>
    <t>PCA-RP50KA/PUHZ-RP50VHA4</t>
  </si>
  <si>
    <t>в комплекте с элементами крепления, межблочными связями длиной 50 м, декоративным кабельным каналом длиной 50 м, трубами хладагента 1/4" и 1/2" длиной по 50 м, проводным пультом дистанционного управления Qх=5,0 кВт, L=660 м3/ч, N=1,71 кВт</t>
  </si>
  <si>
    <t>R4.02447.2.0.14</t>
  </si>
  <si>
    <t>R4.02447.3.0.16</t>
  </si>
  <si>
    <t>649</t>
  </si>
  <si>
    <t>4UV12D011-внутренний блок, 4UV12D012-наружный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13,0 А. Хладагент R410A. Сечение питающего кабеля не менее 6 мм. кв.</t>
  </si>
  <si>
    <t>13</t>
  </si>
  <si>
    <t>3.ИСУП.4591750</t>
  </si>
  <si>
    <t>4UV12D013</t>
  </si>
  <si>
    <t>PCA-RP140KA/PUHZ-RP140VKA</t>
  </si>
  <si>
    <t>в комплекте с элементами крепления, межблочными связями длиной 45 м, декоративным кабельным каналом длиной 45 м, трубами хладагента 3/8" и 5/8" длиной по 45 м, проводным пультом дистанционного управления Qх=14,0 кВт, L=1500 м3/ч, N=4,5 кВт</t>
  </si>
  <si>
    <t>650</t>
  </si>
  <si>
    <t>4UV12D013-внутренний блок, 4UV12D014-наружный блок. Подвод электропитания к наружному блоку, межблочные кабели входят в комплект поставки, напряжение питания наружного блока 220 В, макс. сила тока наружного блока не более 28,0 А. Хладагент R410A. Сечение питающего кабеля не менее 6 мм. кв.</t>
  </si>
  <si>
    <t>14</t>
  </si>
  <si>
    <t>3.ИСУП.4591751</t>
  </si>
  <si>
    <t>4UV12D015</t>
  </si>
  <si>
    <t>PCA-RP100KA/PUHZ-RP100VKA</t>
  </si>
  <si>
    <t>в комплекте с элементами крепления, межблочными связями длиной 25 м, декоративным кабельным каналом длиной 25 м, трубами хладагента 3/8" и 5/8" длиной по 25 м, проводным пультом дистанционного управления Qх=10,0 кВт, L=1400 м3/ч, N=2,52 кВт</t>
  </si>
  <si>
    <t>651</t>
  </si>
  <si>
    <t>4UV12D015-внутренний блок, 4UV12D016-наружный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</si>
  <si>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15</t>
  </si>
  <si>
    <t>3.ИСУП.4591755</t>
  </si>
  <si>
    <t>4UV12D017</t>
  </si>
  <si>
    <t>в комплекте с элементами крепления, межблочными связями длиной 5 м, декоративным кабельным каналом длиной 5 м, трубами хладагента 3/8" и 5/8" длиной по 5 м, проводным пультом дистанционного управления. Qх=10,0 кВт, L=1400 м3/ч, N=2,52 кВт</t>
  </si>
  <si>
    <t>4UV12D017-внутренний блок, 4UV12D018-наружный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</si>
  <si>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16</t>
  </si>
  <si>
    <t>3.ИСУП.4591758</t>
  </si>
  <si>
    <t>4UV12D019</t>
  </si>
  <si>
    <t>4UV12D019-внутренний блок, 4UV12D020-наружный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</si>
  <si>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17</t>
  </si>
  <si>
    <t>3.ИСУП.4591759</t>
  </si>
  <si>
    <t>4UV12D021</t>
  </si>
  <si>
    <t>PCA-RP100KA/ PUHZ-RP100VKA</t>
  </si>
  <si>
    <t>в комплекте с элементами крепления, межблочными связями длиной 15 м, декоративным кабельным каналом длиной 15 м, трубами хладагента 3/8" и 5/8" длиной по 15 м, проводным пультом дистанционного управления Qх=10,0 кВт, L=1400 м3/ч, N=2,52 кВт</t>
  </si>
  <si>
    <t>4UV12D021-внутренний блок, 4UV12D022-наружный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</si>
  <si>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18</t>
  </si>
  <si>
    <t>3.ИСУП.4604532</t>
  </si>
  <si>
    <t>4UV70D033</t>
  </si>
  <si>
    <t>Сплит-система настенного типа</t>
  </si>
  <si>
    <t>PKA-RP35HAL PUHZ-RP35VHA4</t>
  </si>
  <si>
    <t>в комплекте с элементами крепления, межблочными связями длиной 15 м, декоративным кабельным каналом длиной 15 м, трубами хладагента 1/2" и 1/4" дли-ной по 15 м, проводным пультом дистанционного управления. Qх=3,6 кВт, L=550 м3/ч, N=1,12 кВт</t>
  </si>
  <si>
    <t>R4.02486.2.0.14</t>
  </si>
  <si>
    <t>R4.02486.3.0.16</t>
  </si>
  <si>
    <t>39</t>
  </si>
  <si>
    <t>Машинное отделение</t>
  </si>
  <si>
    <t>4UV70D033 - внутренний блок, 4UV70D034 - наружный блок. Подвод питания к наружному блоку. Межблочные кабели входят в комплект поставки, инверторный наружный блок, расстояние между наружным и внутренним блоками 15 м, напряжение питания наружного блока 220 В, максимальная сила тока наружного блока не более 13 А. Хладагент R410A. Подключение к сплит-системе силового кабеля сечением не менее 6 мм.кв.</t>
  </si>
  <si>
    <t>Отдел отопления и вентиляции бюро комплексного проектироования №1</t>
  </si>
  <si>
    <t>19</t>
  </si>
  <si>
    <t>3.ИСУП.5968018</t>
  </si>
  <si>
    <t>4TL52D009</t>
  </si>
  <si>
    <t>PKA-RP35HAL/PUHZ-RP35VHA4</t>
  </si>
  <si>
    <t>Qх=3,6 кВт, N=1,16 кВт , в комплекте с элементами крепления, межблочными связями в декоративном кожухе, трубами хладагента длиной по 40 м, проводным пультом дистанционного управления</t>
  </si>
  <si>
    <t>R4.04792.2.0.14</t>
  </si>
  <si>
    <t>R4.04792.3.0.16</t>
  </si>
  <si>
    <t>Реакторное отделение.</t>
  </si>
  <si>
    <t>4TL52D010-наружный блок, 4TL52D009-внутренний блок Подвод питания к наружному блоку. Межблочные кабели входят в комплект поставки, инверторный наружный блок, расстояние между наружным и внутренним блоком 40 м., напряжение питания наружного блока 220В, максимальная сила наружного блока не более 13 А. Хладагент R410A. Подключение к сплит-системе силового кабеля сечением не менее 6 мм.кв.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</si>
  <si>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</si>
  <si>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</si>
  <si>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</si>
  <si>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</si>
  <si>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</si>
  <si>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</si>
  <si>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 сплит-систем и компрессорно-конденсатных блоков.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</si>
</sst>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tabSelected="1" zoomScale="50" zoomScaleNormal="50" workbookViewId="0">
      <pane xSplit="4" ySplit="3" topLeftCell="E19" activePane="bottomRight" state="frozen"/>
      <selection pane="topRight" activeCell="E1" sqref="E1"/>
      <selection pane="bottomLeft" activeCell="A4" sqref="A4"/>
      <selection pane="bottomRight" activeCell="S5" sqref="S5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4.85546875" style="9" customWidth="1"/>
    <col min="6" max="6" width="53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9.85546875" style="9" customWidth="1"/>
    <col min="15" max="15" width="13.85546875" style="11" customWidth="1"/>
    <col min="16" max="16" width="9.285156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40.5703125" style="9" customWidth="1"/>
    <col min="24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2" t="s">
        <v>162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</row>
    <row r="4" spans="1:26" ht="195" x14ac:dyDescent="0.2">
      <c r="A4" s="17" t="s">
        <v>26</v>
      </c>
      <c r="B4" s="17" t="s">
        <v>27</v>
      </c>
      <c r="C4" s="17" t="s">
        <v>28</v>
      </c>
      <c r="D4" s="18" t="s">
        <v>29</v>
      </c>
      <c r="E4" s="17" t="s">
        <v>30</v>
      </c>
      <c r="F4" s="17" t="s">
        <v>31</v>
      </c>
      <c r="G4" s="17" t="s">
        <v>32</v>
      </c>
      <c r="H4" s="17" t="s">
        <v>33</v>
      </c>
      <c r="I4" s="17" t="s">
        <v>34</v>
      </c>
      <c r="J4" s="17" t="s">
        <v>35</v>
      </c>
      <c r="K4" s="19">
        <v>107</v>
      </c>
      <c r="L4" s="17" t="s">
        <v>36</v>
      </c>
      <c r="M4" s="17" t="s">
        <v>37</v>
      </c>
      <c r="N4" s="17" t="s">
        <v>38</v>
      </c>
      <c r="O4" s="20">
        <v>1</v>
      </c>
      <c r="P4" s="19" t="s">
        <v>39</v>
      </c>
      <c r="Q4" s="21">
        <v>0</v>
      </c>
      <c r="R4" s="21">
        <f t="shared" ref="R4:R22" si="0">Q4*O4</f>
        <v>0</v>
      </c>
      <c r="S4" s="21">
        <f t="shared" ref="S4:S22" si="1">ROUND(R4*0.18,2)</f>
        <v>0</v>
      </c>
      <c r="T4" s="21">
        <f t="shared" ref="T4:T22" si="2">R4+S4</f>
        <v>0</v>
      </c>
      <c r="U4" s="17" t="s">
        <v>40</v>
      </c>
      <c r="V4" s="22">
        <v>42475</v>
      </c>
      <c r="W4" s="17" t="s">
        <v>36</v>
      </c>
      <c r="X4" s="17"/>
      <c r="Y4" s="17" t="s">
        <v>41</v>
      </c>
      <c r="Z4" s="19" t="s">
        <v>42</v>
      </c>
    </row>
    <row r="5" spans="1:26" ht="195" x14ac:dyDescent="0.2">
      <c r="A5" s="17" t="s">
        <v>43</v>
      </c>
      <c r="B5" s="17" t="s">
        <v>44</v>
      </c>
      <c r="C5" s="17" t="s">
        <v>45</v>
      </c>
      <c r="D5" s="18" t="s">
        <v>29</v>
      </c>
      <c r="E5" s="17" t="s">
        <v>46</v>
      </c>
      <c r="F5" s="17" t="s">
        <v>47</v>
      </c>
      <c r="G5" s="17" t="s">
        <v>32</v>
      </c>
      <c r="H5" s="17" t="s">
        <v>33</v>
      </c>
      <c r="I5" s="17" t="s">
        <v>34</v>
      </c>
      <c r="J5" s="17" t="s">
        <v>35</v>
      </c>
      <c r="K5" s="19">
        <v>108</v>
      </c>
      <c r="L5" s="17" t="s">
        <v>36</v>
      </c>
      <c r="M5" s="17" t="s">
        <v>37</v>
      </c>
      <c r="N5" s="17" t="s">
        <v>48</v>
      </c>
      <c r="O5" s="20">
        <v>1</v>
      </c>
      <c r="P5" s="19" t="s">
        <v>39</v>
      </c>
      <c r="Q5" s="21">
        <v>0</v>
      </c>
      <c r="R5" s="21">
        <f t="shared" si="0"/>
        <v>0</v>
      </c>
      <c r="S5" s="21">
        <f t="shared" si="1"/>
        <v>0</v>
      </c>
      <c r="T5" s="21">
        <f t="shared" si="2"/>
        <v>0</v>
      </c>
      <c r="U5" s="17" t="s">
        <v>40</v>
      </c>
      <c r="V5" s="22">
        <v>42475</v>
      </c>
      <c r="W5" s="17" t="s">
        <v>36</v>
      </c>
      <c r="X5" s="17"/>
      <c r="Y5" s="17" t="s">
        <v>41</v>
      </c>
      <c r="Z5" s="19" t="s">
        <v>42</v>
      </c>
    </row>
    <row r="6" spans="1:26" ht="195" x14ac:dyDescent="0.2">
      <c r="A6" s="17" t="s">
        <v>49</v>
      </c>
      <c r="B6" s="17" t="s">
        <v>50</v>
      </c>
      <c r="C6" s="17" t="s">
        <v>51</v>
      </c>
      <c r="D6" s="18" t="s">
        <v>29</v>
      </c>
      <c r="E6" s="17" t="s">
        <v>52</v>
      </c>
      <c r="F6" s="17" t="s">
        <v>53</v>
      </c>
      <c r="G6" s="17" t="s">
        <v>32</v>
      </c>
      <c r="H6" s="17" t="s">
        <v>33</v>
      </c>
      <c r="I6" s="17" t="s">
        <v>34</v>
      </c>
      <c r="J6" s="17" t="s">
        <v>35</v>
      </c>
      <c r="K6" s="19">
        <v>109</v>
      </c>
      <c r="L6" s="17" t="s">
        <v>36</v>
      </c>
      <c r="M6" s="17" t="s">
        <v>37</v>
      </c>
      <c r="N6" s="17" t="s">
        <v>54</v>
      </c>
      <c r="O6" s="20">
        <v>1</v>
      </c>
      <c r="P6" s="19" t="s">
        <v>39</v>
      </c>
      <c r="Q6" s="21">
        <v>0</v>
      </c>
      <c r="R6" s="21">
        <f t="shared" si="0"/>
        <v>0</v>
      </c>
      <c r="S6" s="21">
        <f t="shared" si="1"/>
        <v>0</v>
      </c>
      <c r="T6" s="21">
        <f t="shared" si="2"/>
        <v>0</v>
      </c>
      <c r="U6" s="17" t="s">
        <v>40</v>
      </c>
      <c r="V6" s="22">
        <v>42475</v>
      </c>
      <c r="W6" s="17" t="s">
        <v>36</v>
      </c>
      <c r="X6" s="17"/>
      <c r="Y6" s="17" t="s">
        <v>41</v>
      </c>
      <c r="Z6" s="19" t="s">
        <v>42</v>
      </c>
    </row>
    <row r="7" spans="1:26" ht="195" x14ac:dyDescent="0.2">
      <c r="A7" s="17" t="s">
        <v>33</v>
      </c>
      <c r="B7" s="17" t="s">
        <v>55</v>
      </c>
      <c r="C7" s="17" t="s">
        <v>56</v>
      </c>
      <c r="D7" s="18" t="s">
        <v>29</v>
      </c>
      <c r="E7" s="17" t="s">
        <v>57</v>
      </c>
      <c r="F7" s="17" t="s">
        <v>58</v>
      </c>
      <c r="G7" s="17" t="s">
        <v>32</v>
      </c>
      <c r="H7" s="17" t="s">
        <v>33</v>
      </c>
      <c r="I7" s="17" t="s">
        <v>34</v>
      </c>
      <c r="J7" s="17" t="s">
        <v>35</v>
      </c>
      <c r="K7" s="19">
        <v>110</v>
      </c>
      <c r="L7" s="17" t="s">
        <v>36</v>
      </c>
      <c r="M7" s="17" t="s">
        <v>37</v>
      </c>
      <c r="N7" s="17" t="s">
        <v>59</v>
      </c>
      <c r="O7" s="20">
        <v>1</v>
      </c>
      <c r="P7" s="19" t="s">
        <v>39</v>
      </c>
      <c r="Q7" s="21">
        <v>0</v>
      </c>
      <c r="R7" s="21">
        <f t="shared" si="0"/>
        <v>0</v>
      </c>
      <c r="S7" s="21">
        <f t="shared" si="1"/>
        <v>0</v>
      </c>
      <c r="T7" s="21">
        <f t="shared" si="2"/>
        <v>0</v>
      </c>
      <c r="U7" s="17" t="s">
        <v>40</v>
      </c>
      <c r="V7" s="22">
        <v>42475</v>
      </c>
      <c r="W7" s="17" t="s">
        <v>36</v>
      </c>
      <c r="X7" s="17"/>
      <c r="Y7" s="17" t="s">
        <v>41</v>
      </c>
      <c r="Z7" s="19" t="s">
        <v>42</v>
      </c>
    </row>
    <row r="8" spans="1:26" ht="195" x14ac:dyDescent="0.2">
      <c r="A8" s="17" t="s">
        <v>60</v>
      </c>
      <c r="B8" s="17" t="s">
        <v>61</v>
      </c>
      <c r="C8" s="17" t="s">
        <v>62</v>
      </c>
      <c r="D8" s="18" t="s">
        <v>29</v>
      </c>
      <c r="E8" s="17" t="s">
        <v>63</v>
      </c>
      <c r="F8" s="17" t="s">
        <v>64</v>
      </c>
      <c r="G8" s="17" t="s">
        <v>32</v>
      </c>
      <c r="H8" s="17" t="s">
        <v>33</v>
      </c>
      <c r="I8" s="17" t="s">
        <v>34</v>
      </c>
      <c r="J8" s="17" t="s">
        <v>35</v>
      </c>
      <c r="K8" s="19">
        <v>111</v>
      </c>
      <c r="L8" s="17" t="s">
        <v>36</v>
      </c>
      <c r="M8" s="17" t="s">
        <v>37</v>
      </c>
      <c r="N8" s="17" t="s">
        <v>65</v>
      </c>
      <c r="O8" s="20">
        <v>1</v>
      </c>
      <c r="P8" s="19" t="s">
        <v>39</v>
      </c>
      <c r="Q8" s="21">
        <v>0</v>
      </c>
      <c r="R8" s="21">
        <f t="shared" si="0"/>
        <v>0</v>
      </c>
      <c r="S8" s="21">
        <f t="shared" si="1"/>
        <v>0</v>
      </c>
      <c r="T8" s="21">
        <f t="shared" si="2"/>
        <v>0</v>
      </c>
      <c r="U8" s="17" t="s">
        <v>40</v>
      </c>
      <c r="V8" s="22">
        <v>42475</v>
      </c>
      <c r="W8" s="17" t="s">
        <v>36</v>
      </c>
      <c r="X8" s="17"/>
      <c r="Y8" s="17" t="s">
        <v>41</v>
      </c>
      <c r="Z8" s="19" t="s">
        <v>42</v>
      </c>
    </row>
    <row r="9" spans="1:26" ht="195" x14ac:dyDescent="0.2">
      <c r="A9" s="17" t="s">
        <v>66</v>
      </c>
      <c r="B9" s="17" t="s">
        <v>67</v>
      </c>
      <c r="C9" s="17" t="s">
        <v>68</v>
      </c>
      <c r="D9" s="18" t="s">
        <v>69</v>
      </c>
      <c r="E9" s="17" t="s">
        <v>70</v>
      </c>
      <c r="F9" s="17" t="s">
        <v>71</v>
      </c>
      <c r="G9" s="17" t="s">
        <v>32</v>
      </c>
      <c r="H9" s="17" t="s">
        <v>33</v>
      </c>
      <c r="I9" s="17" t="s">
        <v>34</v>
      </c>
      <c r="J9" s="17" t="s">
        <v>72</v>
      </c>
      <c r="K9" s="19">
        <v>250</v>
      </c>
      <c r="L9" s="17" t="s">
        <v>36</v>
      </c>
      <c r="M9" s="17" t="s">
        <v>73</v>
      </c>
      <c r="N9" s="17" t="s">
        <v>74</v>
      </c>
      <c r="O9" s="20">
        <v>1</v>
      </c>
      <c r="P9" s="19" t="s">
        <v>39</v>
      </c>
      <c r="Q9" s="21">
        <v>0</v>
      </c>
      <c r="R9" s="21">
        <f t="shared" si="0"/>
        <v>0</v>
      </c>
      <c r="S9" s="21">
        <f t="shared" si="1"/>
        <v>0</v>
      </c>
      <c r="T9" s="21">
        <f t="shared" si="2"/>
        <v>0</v>
      </c>
      <c r="U9" s="17" t="s">
        <v>75</v>
      </c>
      <c r="V9" s="22">
        <v>42475</v>
      </c>
      <c r="W9" s="17" t="s">
        <v>76</v>
      </c>
      <c r="X9" s="17"/>
      <c r="Y9" s="17" t="s">
        <v>41</v>
      </c>
      <c r="Z9" s="19" t="s">
        <v>42</v>
      </c>
    </row>
    <row r="10" spans="1:26" ht="195" x14ac:dyDescent="0.2">
      <c r="A10" s="17" t="s">
        <v>77</v>
      </c>
      <c r="B10" s="17" t="s">
        <v>78</v>
      </c>
      <c r="C10" s="17" t="s">
        <v>79</v>
      </c>
      <c r="D10" s="18" t="s">
        <v>69</v>
      </c>
      <c r="E10" s="17" t="s">
        <v>70</v>
      </c>
      <c r="F10" s="17" t="s">
        <v>71</v>
      </c>
      <c r="G10" s="17" t="s">
        <v>32</v>
      </c>
      <c r="H10" s="17" t="s">
        <v>33</v>
      </c>
      <c r="I10" s="17" t="s">
        <v>34</v>
      </c>
      <c r="J10" s="17" t="s">
        <v>72</v>
      </c>
      <c r="K10" s="19">
        <v>251</v>
      </c>
      <c r="L10" s="17" t="s">
        <v>36</v>
      </c>
      <c r="M10" s="17" t="s">
        <v>73</v>
      </c>
      <c r="N10" s="17" t="s">
        <v>74</v>
      </c>
      <c r="O10" s="20">
        <v>1</v>
      </c>
      <c r="P10" s="19" t="s">
        <v>39</v>
      </c>
      <c r="Q10" s="21">
        <v>0</v>
      </c>
      <c r="R10" s="21">
        <f t="shared" si="0"/>
        <v>0</v>
      </c>
      <c r="S10" s="21">
        <f t="shared" si="1"/>
        <v>0</v>
      </c>
      <c r="T10" s="21">
        <f t="shared" si="2"/>
        <v>0</v>
      </c>
      <c r="U10" s="17" t="s">
        <v>75</v>
      </c>
      <c r="V10" s="22">
        <v>42475</v>
      </c>
      <c r="W10" s="17" t="s">
        <v>80</v>
      </c>
      <c r="X10" s="17"/>
      <c r="Y10" s="17" t="s">
        <v>41</v>
      </c>
      <c r="Z10" s="19" t="s">
        <v>42</v>
      </c>
    </row>
    <row r="11" spans="1:26" ht="195" x14ac:dyDescent="0.2">
      <c r="A11" s="17" t="s">
        <v>81</v>
      </c>
      <c r="B11" s="17" t="s">
        <v>82</v>
      </c>
      <c r="C11" s="17" t="s">
        <v>83</v>
      </c>
      <c r="D11" s="18" t="s">
        <v>69</v>
      </c>
      <c r="E11" s="17" t="s">
        <v>70</v>
      </c>
      <c r="F11" s="17" t="s">
        <v>71</v>
      </c>
      <c r="G11" s="17" t="s">
        <v>32</v>
      </c>
      <c r="H11" s="17" t="s">
        <v>33</v>
      </c>
      <c r="I11" s="17" t="s">
        <v>34</v>
      </c>
      <c r="J11" s="17" t="s">
        <v>72</v>
      </c>
      <c r="K11" s="19">
        <v>252</v>
      </c>
      <c r="L11" s="17" t="s">
        <v>36</v>
      </c>
      <c r="M11" s="17" t="s">
        <v>73</v>
      </c>
      <c r="N11" s="17" t="s">
        <v>74</v>
      </c>
      <c r="O11" s="20">
        <v>1</v>
      </c>
      <c r="P11" s="19" t="s">
        <v>39</v>
      </c>
      <c r="Q11" s="21">
        <v>0</v>
      </c>
      <c r="R11" s="21">
        <f t="shared" si="0"/>
        <v>0</v>
      </c>
      <c r="S11" s="21">
        <f t="shared" si="1"/>
        <v>0</v>
      </c>
      <c r="T11" s="21">
        <f t="shared" si="2"/>
        <v>0</v>
      </c>
      <c r="U11" s="17" t="s">
        <v>75</v>
      </c>
      <c r="V11" s="22">
        <v>42475</v>
      </c>
      <c r="W11" s="17" t="s">
        <v>84</v>
      </c>
      <c r="X11" s="17"/>
      <c r="Y11" s="17" t="s">
        <v>41</v>
      </c>
      <c r="Z11" s="19" t="s">
        <v>42</v>
      </c>
    </row>
    <row r="12" spans="1:26" ht="195" x14ac:dyDescent="0.2">
      <c r="A12" s="17" t="s">
        <v>85</v>
      </c>
      <c r="B12" s="17" t="s">
        <v>86</v>
      </c>
      <c r="C12" s="17" t="s">
        <v>87</v>
      </c>
      <c r="D12" s="18" t="s">
        <v>69</v>
      </c>
      <c r="E12" s="17" t="s">
        <v>70</v>
      </c>
      <c r="F12" s="17" t="s">
        <v>71</v>
      </c>
      <c r="G12" s="17" t="s">
        <v>32</v>
      </c>
      <c r="H12" s="17" t="s">
        <v>33</v>
      </c>
      <c r="I12" s="17" t="s">
        <v>34</v>
      </c>
      <c r="J12" s="17" t="s">
        <v>72</v>
      </c>
      <c r="K12" s="19">
        <v>253</v>
      </c>
      <c r="L12" s="17" t="s">
        <v>36</v>
      </c>
      <c r="M12" s="17" t="s">
        <v>73</v>
      </c>
      <c r="N12" s="17" t="s">
        <v>74</v>
      </c>
      <c r="O12" s="20">
        <v>1</v>
      </c>
      <c r="P12" s="19" t="s">
        <v>39</v>
      </c>
      <c r="Q12" s="21">
        <v>0</v>
      </c>
      <c r="R12" s="21">
        <f t="shared" si="0"/>
        <v>0</v>
      </c>
      <c r="S12" s="21">
        <f t="shared" si="1"/>
        <v>0</v>
      </c>
      <c r="T12" s="21">
        <f t="shared" si="2"/>
        <v>0</v>
      </c>
      <c r="U12" s="17" t="s">
        <v>75</v>
      </c>
      <c r="V12" s="22">
        <v>42475</v>
      </c>
      <c r="W12" s="17" t="s">
        <v>88</v>
      </c>
      <c r="X12" s="17"/>
      <c r="Y12" s="17" t="s">
        <v>41</v>
      </c>
      <c r="Z12" s="19" t="s">
        <v>42</v>
      </c>
    </row>
    <row r="13" spans="1:26" ht="195" x14ac:dyDescent="0.2">
      <c r="A13" s="17" t="s">
        <v>89</v>
      </c>
      <c r="B13" s="17" t="s">
        <v>90</v>
      </c>
      <c r="C13" s="17" t="s">
        <v>91</v>
      </c>
      <c r="D13" s="18" t="s">
        <v>69</v>
      </c>
      <c r="E13" s="17" t="s">
        <v>70</v>
      </c>
      <c r="F13" s="17" t="s">
        <v>71</v>
      </c>
      <c r="G13" s="17" t="s">
        <v>32</v>
      </c>
      <c r="H13" s="17" t="s">
        <v>33</v>
      </c>
      <c r="I13" s="17" t="s">
        <v>34</v>
      </c>
      <c r="J13" s="17" t="s">
        <v>72</v>
      </c>
      <c r="K13" s="19">
        <v>254</v>
      </c>
      <c r="L13" s="17" t="s">
        <v>36</v>
      </c>
      <c r="M13" s="17" t="s">
        <v>73</v>
      </c>
      <c r="N13" s="17" t="s">
        <v>74</v>
      </c>
      <c r="O13" s="20">
        <v>1</v>
      </c>
      <c r="P13" s="19" t="s">
        <v>39</v>
      </c>
      <c r="Q13" s="21">
        <v>0</v>
      </c>
      <c r="R13" s="21">
        <f t="shared" si="0"/>
        <v>0</v>
      </c>
      <c r="S13" s="21">
        <f t="shared" si="1"/>
        <v>0</v>
      </c>
      <c r="T13" s="21">
        <f t="shared" si="2"/>
        <v>0</v>
      </c>
      <c r="U13" s="17" t="s">
        <v>75</v>
      </c>
      <c r="V13" s="22">
        <v>42475</v>
      </c>
      <c r="W13" s="17" t="s">
        <v>92</v>
      </c>
      <c r="X13" s="17"/>
      <c r="Y13" s="17" t="s">
        <v>41</v>
      </c>
      <c r="Z13" s="19" t="s">
        <v>42</v>
      </c>
    </row>
    <row r="14" spans="1:26" ht="195" x14ac:dyDescent="0.2">
      <c r="A14" s="17" t="s">
        <v>93</v>
      </c>
      <c r="B14" s="17" t="s">
        <v>94</v>
      </c>
      <c r="C14" s="17" t="s">
        <v>95</v>
      </c>
      <c r="D14" s="18" t="s">
        <v>69</v>
      </c>
      <c r="E14" s="17" t="s">
        <v>70</v>
      </c>
      <c r="F14" s="17" t="s">
        <v>71</v>
      </c>
      <c r="G14" s="17" t="s">
        <v>32</v>
      </c>
      <c r="H14" s="17" t="s">
        <v>33</v>
      </c>
      <c r="I14" s="17" t="s">
        <v>34</v>
      </c>
      <c r="J14" s="17" t="s">
        <v>72</v>
      </c>
      <c r="K14" s="19">
        <v>255</v>
      </c>
      <c r="L14" s="17" t="s">
        <v>36</v>
      </c>
      <c r="M14" s="17" t="s">
        <v>73</v>
      </c>
      <c r="N14" s="17" t="s">
        <v>74</v>
      </c>
      <c r="O14" s="20">
        <v>1</v>
      </c>
      <c r="P14" s="19" t="s">
        <v>39</v>
      </c>
      <c r="Q14" s="21">
        <v>0</v>
      </c>
      <c r="R14" s="21">
        <f t="shared" si="0"/>
        <v>0</v>
      </c>
      <c r="S14" s="21">
        <f t="shared" si="1"/>
        <v>0</v>
      </c>
      <c r="T14" s="21">
        <f t="shared" si="2"/>
        <v>0</v>
      </c>
      <c r="U14" s="17" t="s">
        <v>75</v>
      </c>
      <c r="V14" s="22">
        <v>42475</v>
      </c>
      <c r="W14" s="17" t="s">
        <v>96</v>
      </c>
      <c r="X14" s="17"/>
      <c r="Y14" s="17" t="s">
        <v>41</v>
      </c>
      <c r="Z14" s="19" t="s">
        <v>42</v>
      </c>
    </row>
    <row r="15" spans="1:26" ht="180" x14ac:dyDescent="0.2">
      <c r="A15" s="17" t="s">
        <v>97</v>
      </c>
      <c r="B15" s="17" t="s">
        <v>98</v>
      </c>
      <c r="C15" s="17" t="s">
        <v>99</v>
      </c>
      <c r="D15" s="18" t="s">
        <v>69</v>
      </c>
      <c r="E15" s="17" t="s">
        <v>100</v>
      </c>
      <c r="F15" s="17" t="s">
        <v>101</v>
      </c>
      <c r="G15" s="17" t="s">
        <v>32</v>
      </c>
      <c r="H15" s="17" t="s">
        <v>33</v>
      </c>
      <c r="I15" s="17" t="s">
        <v>34</v>
      </c>
      <c r="J15" s="17" t="s">
        <v>102</v>
      </c>
      <c r="K15" s="19">
        <v>620</v>
      </c>
      <c r="L15" s="17" t="s">
        <v>36</v>
      </c>
      <c r="M15" s="17" t="s">
        <v>103</v>
      </c>
      <c r="N15" s="17" t="s">
        <v>104</v>
      </c>
      <c r="O15" s="20">
        <v>1</v>
      </c>
      <c r="P15" s="19" t="s">
        <v>39</v>
      </c>
      <c r="Q15" s="21">
        <v>0</v>
      </c>
      <c r="R15" s="21">
        <f t="shared" si="0"/>
        <v>0</v>
      </c>
      <c r="S15" s="21">
        <f t="shared" si="1"/>
        <v>0</v>
      </c>
      <c r="T15" s="21">
        <f t="shared" si="2"/>
        <v>0</v>
      </c>
      <c r="U15" s="17" t="s">
        <v>75</v>
      </c>
      <c r="V15" s="22">
        <v>42475</v>
      </c>
      <c r="W15" s="17" t="s">
        <v>105</v>
      </c>
      <c r="X15" s="17"/>
      <c r="Y15" s="17" t="s">
        <v>41</v>
      </c>
      <c r="Z15" s="19" t="s">
        <v>42</v>
      </c>
    </row>
    <row r="16" spans="1:26" ht="165" x14ac:dyDescent="0.2">
      <c r="A16" s="17" t="s">
        <v>106</v>
      </c>
      <c r="B16" s="17" t="s">
        <v>107</v>
      </c>
      <c r="C16" s="17" t="s">
        <v>108</v>
      </c>
      <c r="D16" s="18" t="s">
        <v>69</v>
      </c>
      <c r="E16" s="17" t="s">
        <v>109</v>
      </c>
      <c r="F16" s="17" t="s">
        <v>110</v>
      </c>
      <c r="G16" s="17" t="s">
        <v>32</v>
      </c>
      <c r="H16" s="17" t="s">
        <v>33</v>
      </c>
      <c r="I16" s="17" t="s">
        <v>34</v>
      </c>
      <c r="J16" s="17" t="s">
        <v>102</v>
      </c>
      <c r="K16" s="19">
        <v>621</v>
      </c>
      <c r="L16" s="17" t="s">
        <v>36</v>
      </c>
      <c r="M16" s="17" t="s">
        <v>103</v>
      </c>
      <c r="N16" s="17" t="s">
        <v>111</v>
      </c>
      <c r="O16" s="20">
        <v>1</v>
      </c>
      <c r="P16" s="19" t="s">
        <v>39</v>
      </c>
      <c r="Q16" s="21">
        <v>0</v>
      </c>
      <c r="R16" s="21">
        <f t="shared" si="0"/>
        <v>0</v>
      </c>
      <c r="S16" s="21">
        <f t="shared" si="1"/>
        <v>0</v>
      </c>
      <c r="T16" s="21">
        <f t="shared" si="2"/>
        <v>0</v>
      </c>
      <c r="U16" s="17" t="s">
        <v>75</v>
      </c>
      <c r="V16" s="22">
        <v>42475</v>
      </c>
      <c r="W16" s="17" t="s">
        <v>112</v>
      </c>
      <c r="X16" s="17"/>
      <c r="Y16" s="17" t="s">
        <v>41</v>
      </c>
      <c r="Z16" s="19" t="s">
        <v>42</v>
      </c>
    </row>
    <row r="17" spans="1:26" ht="180" x14ac:dyDescent="0.2">
      <c r="A17" s="17" t="s">
        <v>113</v>
      </c>
      <c r="B17" s="17" t="s">
        <v>114</v>
      </c>
      <c r="C17" s="17" t="s">
        <v>115</v>
      </c>
      <c r="D17" s="18" t="s">
        <v>69</v>
      </c>
      <c r="E17" s="17" t="s">
        <v>116</v>
      </c>
      <c r="F17" s="17" t="s">
        <v>117</v>
      </c>
      <c r="G17" s="17" t="s">
        <v>32</v>
      </c>
      <c r="H17" s="17" t="s">
        <v>33</v>
      </c>
      <c r="I17" s="17" t="s">
        <v>34</v>
      </c>
      <c r="J17" s="17" t="s">
        <v>102</v>
      </c>
      <c r="K17" s="19">
        <v>622</v>
      </c>
      <c r="L17" s="17" t="s">
        <v>36</v>
      </c>
      <c r="M17" s="17" t="s">
        <v>103</v>
      </c>
      <c r="N17" s="17" t="s">
        <v>118</v>
      </c>
      <c r="O17" s="20">
        <v>1</v>
      </c>
      <c r="P17" s="19" t="s">
        <v>39</v>
      </c>
      <c r="Q17" s="21">
        <v>0</v>
      </c>
      <c r="R17" s="21">
        <f t="shared" si="0"/>
        <v>0</v>
      </c>
      <c r="S17" s="21">
        <f t="shared" si="1"/>
        <v>0</v>
      </c>
      <c r="T17" s="21">
        <f t="shared" si="2"/>
        <v>0</v>
      </c>
      <c r="U17" s="17" t="s">
        <v>75</v>
      </c>
      <c r="V17" s="22">
        <v>42475</v>
      </c>
      <c r="W17" s="17" t="s">
        <v>119</v>
      </c>
      <c r="X17" s="17"/>
      <c r="Y17" s="17" t="s">
        <v>41</v>
      </c>
      <c r="Z17" s="19" t="s">
        <v>42</v>
      </c>
    </row>
    <row r="18" spans="1:26" ht="180" x14ac:dyDescent="0.2">
      <c r="A18" s="17" t="s">
        <v>120</v>
      </c>
      <c r="B18" s="17" t="s">
        <v>121</v>
      </c>
      <c r="C18" s="17" t="s">
        <v>122</v>
      </c>
      <c r="D18" s="18" t="s">
        <v>69</v>
      </c>
      <c r="E18" s="17" t="s">
        <v>116</v>
      </c>
      <c r="F18" s="17" t="s">
        <v>123</v>
      </c>
      <c r="G18" s="17" t="s">
        <v>32</v>
      </c>
      <c r="H18" s="17" t="s">
        <v>33</v>
      </c>
      <c r="I18" s="17" t="s">
        <v>34</v>
      </c>
      <c r="J18" s="17" t="s">
        <v>102</v>
      </c>
      <c r="K18" s="19">
        <v>623</v>
      </c>
      <c r="L18" s="17" t="s">
        <v>36</v>
      </c>
      <c r="M18" s="17" t="s">
        <v>103</v>
      </c>
      <c r="N18" s="17" t="s">
        <v>118</v>
      </c>
      <c r="O18" s="20">
        <v>1</v>
      </c>
      <c r="P18" s="19" t="s">
        <v>39</v>
      </c>
      <c r="Q18" s="21">
        <v>0</v>
      </c>
      <c r="R18" s="21">
        <f t="shared" si="0"/>
        <v>0</v>
      </c>
      <c r="S18" s="21">
        <f t="shared" si="1"/>
        <v>0</v>
      </c>
      <c r="T18" s="21">
        <f t="shared" si="2"/>
        <v>0</v>
      </c>
      <c r="U18" s="17" t="s">
        <v>75</v>
      </c>
      <c r="V18" s="22">
        <v>42475</v>
      </c>
      <c r="W18" s="17" t="s">
        <v>124</v>
      </c>
      <c r="X18" s="17"/>
      <c r="Y18" s="17" t="s">
        <v>41</v>
      </c>
      <c r="Z18" s="19" t="s">
        <v>42</v>
      </c>
    </row>
    <row r="19" spans="1:26" ht="180" x14ac:dyDescent="0.2">
      <c r="A19" s="17" t="s">
        <v>125</v>
      </c>
      <c r="B19" s="17" t="s">
        <v>126</v>
      </c>
      <c r="C19" s="17" t="s">
        <v>127</v>
      </c>
      <c r="D19" s="18" t="s">
        <v>69</v>
      </c>
      <c r="E19" s="17" t="s">
        <v>116</v>
      </c>
      <c r="F19" s="17" t="s">
        <v>117</v>
      </c>
      <c r="G19" s="17" t="s">
        <v>32</v>
      </c>
      <c r="H19" s="17" t="s">
        <v>33</v>
      </c>
      <c r="I19" s="17" t="s">
        <v>34</v>
      </c>
      <c r="J19" s="17" t="s">
        <v>102</v>
      </c>
      <c r="K19" s="19">
        <v>624</v>
      </c>
      <c r="L19" s="17" t="s">
        <v>36</v>
      </c>
      <c r="M19" s="17" t="s">
        <v>103</v>
      </c>
      <c r="N19" s="17" t="s">
        <v>118</v>
      </c>
      <c r="O19" s="20">
        <v>1</v>
      </c>
      <c r="P19" s="19" t="s">
        <v>39</v>
      </c>
      <c r="Q19" s="21">
        <v>0</v>
      </c>
      <c r="R19" s="21">
        <f t="shared" si="0"/>
        <v>0</v>
      </c>
      <c r="S19" s="21">
        <f t="shared" si="1"/>
        <v>0</v>
      </c>
      <c r="T19" s="21">
        <f t="shared" si="2"/>
        <v>0</v>
      </c>
      <c r="U19" s="17" t="s">
        <v>75</v>
      </c>
      <c r="V19" s="22">
        <v>42475</v>
      </c>
      <c r="W19" s="17" t="s">
        <v>128</v>
      </c>
      <c r="X19" s="17"/>
      <c r="Y19" s="17" t="s">
        <v>41</v>
      </c>
      <c r="Z19" s="19" t="s">
        <v>42</v>
      </c>
    </row>
    <row r="20" spans="1:26" ht="180" x14ac:dyDescent="0.2">
      <c r="A20" s="17" t="s">
        <v>129</v>
      </c>
      <c r="B20" s="17" t="s">
        <v>130</v>
      </c>
      <c r="C20" s="17" t="s">
        <v>131</v>
      </c>
      <c r="D20" s="18" t="s">
        <v>69</v>
      </c>
      <c r="E20" s="17" t="s">
        <v>132</v>
      </c>
      <c r="F20" s="17" t="s">
        <v>133</v>
      </c>
      <c r="G20" s="17" t="s">
        <v>32</v>
      </c>
      <c r="H20" s="17" t="s">
        <v>33</v>
      </c>
      <c r="I20" s="17" t="s">
        <v>34</v>
      </c>
      <c r="J20" s="17" t="s">
        <v>102</v>
      </c>
      <c r="K20" s="19">
        <v>625</v>
      </c>
      <c r="L20" s="17" t="s">
        <v>36</v>
      </c>
      <c r="M20" s="17" t="s">
        <v>103</v>
      </c>
      <c r="N20" s="17" t="s">
        <v>118</v>
      </c>
      <c r="O20" s="20">
        <v>1</v>
      </c>
      <c r="P20" s="19" t="s">
        <v>39</v>
      </c>
      <c r="Q20" s="21">
        <v>0</v>
      </c>
      <c r="R20" s="21">
        <f t="shared" si="0"/>
        <v>0</v>
      </c>
      <c r="S20" s="21">
        <f t="shared" si="1"/>
        <v>0</v>
      </c>
      <c r="T20" s="21">
        <f t="shared" si="2"/>
        <v>0</v>
      </c>
      <c r="U20" s="17" t="s">
        <v>75</v>
      </c>
      <c r="V20" s="22">
        <v>42475</v>
      </c>
      <c r="W20" s="17" t="s">
        <v>134</v>
      </c>
      <c r="X20" s="17"/>
      <c r="Y20" s="17" t="s">
        <v>41</v>
      </c>
      <c r="Z20" s="19" t="s">
        <v>42</v>
      </c>
    </row>
    <row r="21" spans="1:26" ht="195" x14ac:dyDescent="0.2">
      <c r="A21" s="17" t="s">
        <v>135</v>
      </c>
      <c r="B21" s="17" t="s">
        <v>136</v>
      </c>
      <c r="C21" s="17" t="s">
        <v>137</v>
      </c>
      <c r="D21" s="18" t="s">
        <v>138</v>
      </c>
      <c r="E21" s="17" t="s">
        <v>139</v>
      </c>
      <c r="F21" s="17" t="s">
        <v>140</v>
      </c>
      <c r="G21" s="17" t="s">
        <v>32</v>
      </c>
      <c r="H21" s="17" t="s">
        <v>33</v>
      </c>
      <c r="I21" s="17" t="s">
        <v>34</v>
      </c>
      <c r="J21" s="17" t="s">
        <v>141</v>
      </c>
      <c r="K21" s="19">
        <v>17</v>
      </c>
      <c r="L21" s="17" t="s">
        <v>36</v>
      </c>
      <c r="M21" s="17" t="s">
        <v>142</v>
      </c>
      <c r="N21" s="17" t="s">
        <v>143</v>
      </c>
      <c r="O21" s="20">
        <v>1</v>
      </c>
      <c r="P21" s="19" t="s">
        <v>39</v>
      </c>
      <c r="Q21" s="21">
        <v>0</v>
      </c>
      <c r="R21" s="21">
        <f t="shared" si="0"/>
        <v>0</v>
      </c>
      <c r="S21" s="21">
        <f t="shared" si="1"/>
        <v>0</v>
      </c>
      <c r="T21" s="21">
        <f t="shared" si="2"/>
        <v>0</v>
      </c>
      <c r="U21" s="17" t="s">
        <v>144</v>
      </c>
      <c r="V21" s="22">
        <v>42475</v>
      </c>
      <c r="W21" s="17" t="s">
        <v>145</v>
      </c>
      <c r="X21" s="17"/>
      <c r="Y21" s="17" t="s">
        <v>146</v>
      </c>
      <c r="Z21" s="19" t="s">
        <v>42</v>
      </c>
    </row>
    <row r="22" spans="1:26" ht="195" x14ac:dyDescent="0.2">
      <c r="A22" s="17" t="s">
        <v>147</v>
      </c>
      <c r="B22" s="17" t="s">
        <v>148</v>
      </c>
      <c r="C22" s="17" t="s">
        <v>149</v>
      </c>
      <c r="D22" s="18" t="s">
        <v>138</v>
      </c>
      <c r="E22" s="17" t="s">
        <v>150</v>
      </c>
      <c r="F22" s="17" t="s">
        <v>151</v>
      </c>
      <c r="G22" s="17" t="s">
        <v>32</v>
      </c>
      <c r="H22" s="17" t="s">
        <v>33</v>
      </c>
      <c r="I22" s="17" t="s">
        <v>34</v>
      </c>
      <c r="J22" s="17" t="s">
        <v>152</v>
      </c>
      <c r="K22" s="19">
        <v>1</v>
      </c>
      <c r="L22" s="17" t="s">
        <v>36</v>
      </c>
      <c r="M22" s="17" t="s">
        <v>153</v>
      </c>
      <c r="N22" s="17" t="s">
        <v>26</v>
      </c>
      <c r="O22" s="20">
        <v>1</v>
      </c>
      <c r="P22" s="19" t="s">
        <v>39</v>
      </c>
      <c r="Q22" s="21">
        <v>0</v>
      </c>
      <c r="R22" s="21">
        <f t="shared" si="0"/>
        <v>0</v>
      </c>
      <c r="S22" s="21">
        <f t="shared" si="1"/>
        <v>0</v>
      </c>
      <c r="T22" s="21">
        <f t="shared" si="2"/>
        <v>0</v>
      </c>
      <c r="U22" s="17" t="s">
        <v>154</v>
      </c>
      <c r="V22" s="22">
        <v>42475</v>
      </c>
      <c r="W22" s="17" t="s">
        <v>155</v>
      </c>
      <c r="X22" s="17"/>
      <c r="Y22" s="17" t="s">
        <v>41</v>
      </c>
      <c r="Z22" s="19" t="s">
        <v>42</v>
      </c>
    </row>
    <row r="23" spans="1:26" x14ac:dyDescent="0.2">
      <c r="A23" s="17"/>
      <c r="B23" s="17"/>
      <c r="C23" s="17"/>
      <c r="D23" s="18"/>
      <c r="E23" s="17"/>
      <c r="F23" s="17"/>
      <c r="G23" s="17"/>
      <c r="H23" s="17"/>
      <c r="I23" s="17"/>
      <c r="J23" s="17"/>
      <c r="K23" s="19"/>
      <c r="L23" s="17"/>
      <c r="M23" s="17"/>
      <c r="N23" s="17" t="s">
        <v>156</v>
      </c>
      <c r="O23" s="20">
        <f>SUM(O4:O22)</f>
        <v>19</v>
      </c>
      <c r="P23" s="19"/>
      <c r="Q23" s="21"/>
      <c r="R23" s="21">
        <f>SUM(R4:R22)</f>
        <v>0</v>
      </c>
      <c r="S23" s="21">
        <f>SUM(S4:S22)</f>
        <v>0</v>
      </c>
      <c r="T23" s="21">
        <f>SUM(T4:T22)</f>
        <v>0</v>
      </c>
      <c r="U23" s="17"/>
      <c r="V23" s="22"/>
      <c r="W23" s="17"/>
      <c r="X23" s="17"/>
      <c r="Y23" s="17"/>
      <c r="Z23" s="19"/>
    </row>
    <row r="24" spans="1:26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  <c r="L24" s="23"/>
      <c r="M24" s="23"/>
      <c r="N24" s="23"/>
      <c r="O24" s="25"/>
      <c r="P24" s="24"/>
      <c r="Q24" s="26"/>
      <c r="R24" s="26"/>
      <c r="S24" s="26"/>
      <c r="T24" s="26"/>
      <c r="U24" s="23"/>
      <c r="V24" s="27"/>
      <c r="W24" s="23"/>
      <c r="X24" s="23"/>
      <c r="Y24" s="23"/>
      <c r="Z24" s="24"/>
    </row>
    <row r="25" spans="1:26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28"/>
      <c r="L25" s="16"/>
      <c r="M25" s="16"/>
      <c r="N25" s="16"/>
      <c r="O25" s="29"/>
      <c r="P25" s="28"/>
      <c r="Q25" s="30"/>
      <c r="R25" s="30"/>
      <c r="S25" s="30"/>
      <c r="T25" s="30"/>
      <c r="U25" s="16"/>
      <c r="V25" s="31"/>
      <c r="W25" s="16"/>
      <c r="X25" s="16"/>
      <c r="Y25" s="16"/>
      <c r="Z25" s="28"/>
    </row>
    <row r="26" spans="1:26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 t="s">
        <v>157</v>
      </c>
      <c r="K26" s="28"/>
      <c r="L26" s="16"/>
      <c r="M26" s="16"/>
      <c r="N26" s="16"/>
      <c r="O26" s="29"/>
      <c r="P26" s="28"/>
      <c r="Q26" s="30"/>
      <c r="R26" s="30"/>
      <c r="S26" s="30"/>
      <c r="T26" s="30"/>
      <c r="U26" s="16"/>
      <c r="V26" s="31"/>
      <c r="W26" s="16"/>
      <c r="X26" s="16"/>
      <c r="Y26" s="16"/>
      <c r="Z26" s="28"/>
    </row>
    <row r="27" spans="1:26" x14ac:dyDescent="0.2">
      <c r="A27" s="16"/>
      <c r="B27" s="16"/>
      <c r="C27" s="16"/>
      <c r="D27" s="16"/>
      <c r="E27" s="16" t="s">
        <v>158</v>
      </c>
      <c r="F27" s="16"/>
      <c r="G27" s="16"/>
      <c r="H27" s="16"/>
      <c r="I27" s="16"/>
      <c r="J27" s="16"/>
      <c r="K27" s="28"/>
      <c r="L27" s="16"/>
      <c r="M27" s="16"/>
      <c r="N27" s="16"/>
      <c r="O27" s="29"/>
      <c r="P27" s="28"/>
      <c r="Q27" s="30"/>
      <c r="R27" s="30" t="s">
        <v>159</v>
      </c>
      <c r="S27" s="30"/>
      <c r="T27" s="30"/>
      <c r="U27" s="16"/>
      <c r="V27" s="31"/>
      <c r="W27" s="16"/>
      <c r="X27" s="16"/>
      <c r="Y27" s="16"/>
      <c r="Z27" s="28"/>
    </row>
    <row r="28" spans="1:26" x14ac:dyDescent="0.2">
      <c r="A28" s="16"/>
      <c r="B28" s="16"/>
      <c r="C28" s="16"/>
      <c r="D28" s="16"/>
      <c r="E28" s="16" t="s">
        <v>160</v>
      </c>
      <c r="F28" s="16"/>
      <c r="G28" s="16"/>
      <c r="H28" s="16"/>
      <c r="I28" s="16"/>
      <c r="J28" s="16"/>
      <c r="K28" s="28"/>
      <c r="L28" s="16"/>
      <c r="M28" s="16"/>
      <c r="N28" s="16"/>
      <c r="O28" s="29"/>
      <c r="P28" s="28"/>
      <c r="Q28" s="30"/>
      <c r="R28" s="30" t="s">
        <v>160</v>
      </c>
      <c r="S28" s="30"/>
      <c r="T28" s="30"/>
      <c r="U28" s="16"/>
      <c r="V28" s="31"/>
      <c r="W28" s="16"/>
      <c r="X28" s="16"/>
      <c r="Y28" s="16"/>
      <c r="Z28" s="28"/>
    </row>
    <row r="29" spans="1:26" x14ac:dyDescent="0.2">
      <c r="A29" s="16"/>
      <c r="B29" s="16"/>
      <c r="C29" s="16"/>
      <c r="D29" s="16"/>
      <c r="E29" s="16"/>
      <c r="F29" s="16" t="s">
        <v>161</v>
      </c>
      <c r="G29" s="16"/>
      <c r="H29" s="16"/>
      <c r="I29" s="16"/>
      <c r="J29" s="16"/>
      <c r="K29" s="28"/>
      <c r="L29" s="16"/>
      <c r="M29" s="16"/>
      <c r="N29" s="16"/>
      <c r="O29" s="29"/>
      <c r="P29" s="28"/>
      <c r="Q29" s="30"/>
      <c r="R29" s="30"/>
      <c r="S29" s="30" t="s">
        <v>161</v>
      </c>
      <c r="T29" s="30"/>
      <c r="U29" s="16"/>
      <c r="V29" s="31"/>
      <c r="W29" s="16"/>
      <c r="X29" s="16"/>
      <c r="Y29" s="16"/>
      <c r="Z29" s="28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Александр Владимирович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2015-10-27T09:59:23Z</dcterms:modified>
</cp:coreProperties>
</file>